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电缆清单汇总" sheetId="1" r:id="rId1"/>
    <sheet name="油脂深加工低压电缆" sheetId="2" r:id="rId2"/>
    <sheet name="油脂深加工自控电缆汇总" sheetId="3" r:id="rId3"/>
  </sheets>
  <definedNames>
    <definedName name="_xlnm.Print_Area" localSheetId="0">电缆清单汇总!$A$1:$M$28</definedName>
    <definedName name="_xlnm.Print_Area" localSheetId="2">油脂深加工自控电缆汇总!$A$1:$L$13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<sst xmlns="http://schemas.openxmlformats.org/spreadsheetml/2006/main" count="301" uniqueCount="70">
  <si>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</si>
  <si>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</si>
  <si>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</si>
  <si>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</si>
  <si>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</si>
  <si>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</si>
  <si>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</si>
  <si>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校核</t>
  </si>
  <si>
    <t>子项名称</t>
  </si>
  <si>
    <t>油脂深加工车间</t>
  </si>
  <si>
    <t>子项编号</t>
  </si>
  <si>
    <r>
      <rPr>
        <sz val="10"/>
        <color rgb="FF000000"/>
        <rFont val="宋体"/>
        <charset val="134"/>
      </rPr>
      <t>0</t>
    </r>
    <r>
      <rPr>
        <sz val="10"/>
        <color rgb="FF000000"/>
        <rFont val="宋体"/>
        <charset val="134"/>
      </rPr>
      <t>1</t>
    </r>
  </si>
  <si>
    <t>审核</t>
  </si>
  <si>
    <t>设计</t>
  </si>
  <si>
    <t>图名</t>
  </si>
  <si>
    <t>低压及自控电气设备材料一览表</t>
  </si>
  <si>
    <t>项目负责</t>
  </si>
  <si>
    <t>版次</t>
  </si>
  <si>
    <t>专业负责</t>
  </si>
  <si>
    <t xml:space="preserve"> </t>
  </si>
  <si>
    <t>日期</t>
  </si>
  <si>
    <t>比例</t>
  </si>
  <si>
    <t>1:1</t>
  </si>
  <si>
    <t>图号</t>
  </si>
  <si>
    <r>
      <rPr>
        <sz val="10"/>
        <color rgb="FF000000"/>
        <rFont val="宋体"/>
        <charset val="134"/>
      </rPr>
      <t>TZS01TD00-0</t>
    </r>
    <r>
      <rPr>
        <sz val="10"/>
        <color rgb="FF000000"/>
        <rFont val="宋体"/>
        <charset val="134"/>
      </rPr>
      <t>2</t>
    </r>
  </si>
  <si>
    <t xml:space="preserve">序号                                                                                                   </t>
  </si>
  <si>
    <t>名称</t>
  </si>
  <si>
    <t>规格</t>
  </si>
  <si>
    <t>材质</t>
  </si>
  <si>
    <t>数量</t>
  </si>
  <si>
    <t>向上取整</t>
  </si>
  <si>
    <t>单位</t>
  </si>
  <si>
    <t>分盘</t>
  </si>
  <si>
    <t>备 注</t>
  </si>
  <si>
    <t>动力电缆</t>
  </si>
  <si>
    <t>ZR-YJV-3*240+2*120</t>
  </si>
  <si>
    <t>铜</t>
  </si>
  <si>
    <t>米</t>
  </si>
  <si>
    <t>0.6kV/1.0kV</t>
  </si>
  <si>
    <t>ZR-YJV-3*185+2*95</t>
  </si>
  <si>
    <t>ZR-YJV-3*120+2*70</t>
  </si>
  <si>
    <t>ZR-YJV-3*120+1*70</t>
  </si>
  <si>
    <t>ZR-YJV-3*95+2*50</t>
  </si>
  <si>
    <t>ZR-YJV-3*70+1*35</t>
  </si>
  <si>
    <t>ZR-YJV-3*50+2*25</t>
  </si>
  <si>
    <t>ZR-YJV-3*35+2*16</t>
  </si>
  <si>
    <t>ZR-YJV-3*35+1*16</t>
  </si>
  <si>
    <t>ZR-YJV-3*25+2*16</t>
  </si>
  <si>
    <t>ZR-YJV-3*25+1*16</t>
  </si>
  <si>
    <t>ZR-YJV-3*16+1*10</t>
  </si>
  <si>
    <t>1000+800</t>
  </si>
  <si>
    <t>ZR-YJV-3*10+1*6</t>
  </si>
  <si>
    <t>ZR-YJV-3*6+1*4</t>
  </si>
  <si>
    <t>ZR-YJV-4*4</t>
  </si>
  <si>
    <t>1700+1500</t>
  </si>
  <si>
    <t>ZR-YJV-4*2.5</t>
  </si>
  <si>
    <t>5*2000+1000</t>
  </si>
  <si>
    <t>ZR-KVVP-8*1.0</t>
  </si>
  <si>
    <t>30*2400+1300</t>
  </si>
  <si>
    <t>0.45kV/0.75kV</t>
  </si>
  <si>
    <t>控制电缆</t>
  </si>
  <si>
    <t>ZR-RVVP-2*1.0</t>
  </si>
  <si>
    <t>21*2700+1500</t>
  </si>
  <si>
    <t>0.3kV/0.3kV</t>
  </si>
  <si>
    <t>ZR-RVVP-4*1.0</t>
  </si>
  <si>
    <t>17*2700+1500</t>
  </si>
  <si>
    <t>低压电气设备材料一览表</t>
  </si>
  <si>
    <t>生产厂家</t>
  </si>
  <si>
    <t>自控设备材料一览表</t>
  </si>
  <si>
    <r>
      <rPr>
        <sz val="10"/>
        <color rgb="FF000000"/>
        <rFont val="宋体"/>
        <charset val="134"/>
      </rPr>
      <t>TZS01TK</t>
    </r>
    <r>
      <rPr>
        <sz val="10"/>
        <color rgb="FF000000"/>
        <rFont val="宋体"/>
        <charset val="134"/>
      </rPr>
      <t>00-0</t>
    </r>
    <r>
      <rPr>
        <sz val="10"/>
        <color rgb="FF000000"/>
        <rFont val="宋体"/>
        <charset val="13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</si>
</sst>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4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rgb="FFFE0300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1" xfId="0" applyFont="1" applyBorder="1" applyAlignment="1" applyProtection="1">
      <alignment horizontal="center" vertical="center"/>
    </xf>
    <xf numFmtId="176" fontId="1" fillId="0" borderId="1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176" fontId="1" fillId="0" borderId="5" xfId="0" applyNumberFormat="1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3" fillId="0" borderId="0" xfId="0" applyFont="1">
      <alignment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176" fontId="1" fillId="0" borderId="6" xfId="0" applyNumberFormat="1" applyFont="1" applyBorder="1" applyAlignment="1" applyProtection="1">
      <alignment horizontal="center" vertical="center"/>
    </xf>
    <xf numFmtId="177" fontId="1" fillId="0" borderId="1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47625</xdr:colOff>
      <xdr:row>1</xdr:row>
      <xdr:rowOff>71120</xdr:rowOff>
    </xdr:from>
    <xdr:ext cx="3980180" cy="35941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733425" y="248920"/>
          <a:ext cx="3980180" cy="35941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47625</xdr:colOff>
      <xdr:row>1</xdr:row>
      <xdr:rowOff>71120</xdr:rowOff>
    </xdr:from>
    <xdr:ext cx="4402455" cy="35941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55625" y="236220"/>
          <a:ext cx="4402455" cy="35941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85725</xdr:colOff>
      <xdr:row>1</xdr:row>
      <xdr:rowOff>106045</xdr:rowOff>
    </xdr:from>
    <xdr:ext cx="3787140" cy="32321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746125" y="283845"/>
          <a:ext cx="3787140" cy="3232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28"/>
  <sheetViews>
    <sheetView tabSelected="1" topLeftCell="A3" workbookViewId="0">
      <selection activeCell="U13" sqref="U13"/>
    </sheetView>
  </sheetViews>
  <sheetFormatPr defaultColWidth="9" defaultRowHeight="14" customHeight="1"/>
  <cols>
    <col min="8" max="9" width="10.6666666666667" style="27"/>
    <col min="11" max="11" width="16.1666666666667" style="27" customWidth="1"/>
    <col min="18" max="18" width="20.375" customWidth="1"/>
  </cols>
  <sheetData>
    <row r="1" customHeight="1" spans="1:13">
      <c r="A1" s="1"/>
      <c r="B1" s="1"/>
      <c r="C1" s="1"/>
      <c r="D1" s="1"/>
      <c r="E1" s="1"/>
      <c r="F1" s="1"/>
      <c r="G1" s="1"/>
      <c r="H1" s="2"/>
      <c r="I1" s="2"/>
      <c r="J1" s="1"/>
      <c r="K1" s="1"/>
      <c r="L1" s="1"/>
      <c r="M1" s="1"/>
    </row>
    <row r="2" ht="20" customHeight="1" spans="1:13">
      <c r="A2" s="1"/>
      <c r="B2" s="3"/>
      <c r="C2" s="3"/>
      <c r="D2" s="3"/>
      <c r="E2" s="3"/>
      <c r="F2" s="3"/>
      <c r="G2" s="3"/>
      <c r="H2" s="4" t="s">
        <v>0</v>
      </c>
      <c r="I2" s="5" t="s">
        <v>1</v>
      </c>
      <c r="J2" s="6"/>
      <c r="K2" s="6"/>
      <c r="L2" s="6"/>
      <c r="M2" s="7"/>
    </row>
    <row r="3" ht="20" customHeight="1" spans="1:13">
      <c r="A3" s="1"/>
      <c r="B3" s="3"/>
      <c r="C3" s="3"/>
      <c r="D3" s="3"/>
      <c r="E3" s="3"/>
      <c r="F3" s="3"/>
      <c r="G3" s="3"/>
      <c r="H3" s="4" t="s">
        <v>2</v>
      </c>
      <c r="I3" s="5" t="s">
        <v>3</v>
      </c>
      <c r="J3" s="6"/>
      <c r="K3" s="7"/>
      <c r="L3" s="3" t="s">
        <v>4</v>
      </c>
      <c r="M3" s="3" t="s">
        <v>5</v>
      </c>
    </row>
    <row r="4" ht="20" customHeight="1" spans="1:13">
      <c r="A4" s="1"/>
      <c r="B4" s="3" t="s">
        <v>6</v>
      </c>
      <c r="C4" s="3"/>
      <c r="D4" s="3"/>
      <c r="E4" s="3" t="s">
        <v>7</v>
      </c>
      <c r="F4" s="3"/>
      <c r="G4" s="3"/>
      <c r="H4" s="4" t="s">
        <v>8</v>
      </c>
      <c r="I4" s="8" t="s">
        <v>9</v>
      </c>
      <c r="J4" s="28"/>
      <c r="K4" s="9"/>
      <c r="L4" s="3" t="s">
        <v>10</v>
      </c>
      <c r="M4" s="10" t="s">
        <v>11</v>
      </c>
    </row>
    <row r="5" ht="20" customHeight="1" spans="1:13">
      <c r="A5" s="1"/>
      <c r="B5" s="3" t="s">
        <v>12</v>
      </c>
      <c r="C5" s="3"/>
      <c r="D5" s="3"/>
      <c r="E5" s="3" t="s">
        <v>13</v>
      </c>
      <c r="F5" s="3"/>
      <c r="G5" s="3"/>
      <c r="H5" s="4" t="s">
        <v>14</v>
      </c>
      <c r="I5" s="14" t="s">
        <v>15</v>
      </c>
      <c r="J5" s="29"/>
      <c r="K5" s="29"/>
      <c r="L5" s="29"/>
      <c r="M5" s="15"/>
    </row>
    <row r="6" ht="20" customHeight="1" spans="1:13">
      <c r="A6" s="1"/>
      <c r="B6" s="3" t="s">
        <v>16</v>
      </c>
      <c r="C6" s="3"/>
      <c r="D6" s="3"/>
      <c r="E6" s="3" t="s">
        <v>17</v>
      </c>
      <c r="F6" s="3"/>
      <c r="G6" s="3"/>
      <c r="H6" s="4"/>
      <c r="I6" s="30"/>
      <c r="J6" s="31"/>
      <c r="K6" s="31"/>
      <c r="L6" s="31"/>
      <c r="M6" s="32"/>
    </row>
    <row r="7" ht="20" customHeight="1" spans="1:13">
      <c r="A7" s="1"/>
      <c r="B7" s="3" t="s">
        <v>18</v>
      </c>
      <c r="C7" s="11"/>
      <c r="D7" s="11" t="s">
        <v>19</v>
      </c>
      <c r="E7" s="11" t="s">
        <v>20</v>
      </c>
      <c r="F7" s="11"/>
      <c r="G7" s="11"/>
      <c r="H7" s="12" t="s">
        <v>21</v>
      </c>
      <c r="I7" s="33"/>
      <c r="J7" s="13" t="s">
        <v>22</v>
      </c>
      <c r="K7" s="11" t="s">
        <v>23</v>
      </c>
      <c r="L7" s="14" t="s">
        <v>24</v>
      </c>
      <c r="M7" s="15"/>
    </row>
    <row r="8" ht="20" customHeight="1" spans="1:13">
      <c r="A8" s="1"/>
      <c r="B8" s="16" t="s">
        <v>25</v>
      </c>
      <c r="C8" s="16" t="s">
        <v>26</v>
      </c>
      <c r="D8" s="16"/>
      <c r="E8" s="16" t="s">
        <v>27</v>
      </c>
      <c r="F8" s="16"/>
      <c r="G8" s="16" t="s">
        <v>28</v>
      </c>
      <c r="H8" s="16" t="s">
        <v>29</v>
      </c>
      <c r="I8" s="16" t="s">
        <v>30</v>
      </c>
      <c r="J8" s="16" t="s">
        <v>31</v>
      </c>
      <c r="K8" s="16" t="s">
        <v>32</v>
      </c>
      <c r="L8" s="16" t="s">
        <v>33</v>
      </c>
      <c r="M8" s="17"/>
    </row>
    <row r="9" ht="20" customHeight="1" spans="1:13">
      <c r="A9" s="1"/>
      <c r="B9" s="19">
        <v>1</v>
      </c>
      <c r="C9" s="20" t="s">
        <v>34</v>
      </c>
      <c r="D9" s="21"/>
      <c r="E9" s="8" t="s">
        <v>35</v>
      </c>
      <c r="F9" s="9"/>
      <c r="G9" s="22" t="s">
        <v>36</v>
      </c>
      <c r="H9" s="19">
        <f ca="1">SUMIF(油脂深加工低压电缆!$E$9:$F$100,E9,油脂深加工低压电缆!$H$9:$H$100)+SUMIF(油脂深加工自控电缆汇总!$E$9:$F$100,E9,油脂深加工自控电缆汇总!$H$9:$H$100)</f>
        <v>130</v>
      </c>
      <c r="I9" s="34">
        <f ca="1">ROUNDUP(H9,-1)</f>
        <v>130</v>
      </c>
      <c r="J9" s="19" t="s">
        <v>37</v>
      </c>
      <c r="K9" s="35">
        <v>130</v>
      </c>
      <c r="L9" s="20" t="s">
        <v>38</v>
      </c>
      <c r="M9" s="21"/>
    </row>
    <row r="10" ht="20" customHeight="1" spans="1:13">
      <c r="B10" s="19">
        <v>2</v>
      </c>
      <c r="C10" s="20" t="s">
        <v>34</v>
      </c>
      <c r="D10" s="21"/>
      <c r="E10" s="8" t="s">
        <v>39</v>
      </c>
      <c r="F10" s="9"/>
      <c r="G10" s="22" t="s">
        <v>36</v>
      </c>
      <c r="H10" s="19">
        <f ca="1">SUMIF(油脂深加工低压电缆!$E$9:$F$100,E10,油脂深加工低压电缆!$H$9:$H$100)+SUMIF(油脂深加工自控电缆汇总!$E$9:$F$100,E10,油脂深加工自控电缆汇总!$H$9:$H$100)</f>
        <v>716</v>
      </c>
      <c r="I10" s="34">
        <f ca="1">ROUNDUP(H10,-1)</f>
        <v>720</v>
      </c>
      <c r="J10" s="19" t="s">
        <v>37</v>
      </c>
      <c r="K10" s="35">
        <v>720</v>
      </c>
      <c r="L10" s="20" t="s">
        <v>38</v>
      </c>
      <c r="M10" s="21"/>
    </row>
    <row r="11" ht="20" customHeight="1" spans="1:13">
      <c r="B11" s="19">
        <v>3</v>
      </c>
      <c r="C11" s="20" t="s">
        <v>34</v>
      </c>
      <c r="D11" s="21"/>
      <c r="E11" s="8" t="s">
        <v>40</v>
      </c>
      <c r="F11" s="9"/>
      <c r="G11" s="22" t="s">
        <v>36</v>
      </c>
      <c r="H11" s="19">
        <f ca="1">SUMIF(油脂深加工低压电缆!$E$9:$F$100,E11,油脂深加工低压电缆!$H$9:$H$100)+SUMIF(油脂深加工自控电缆汇总!$E$9:$F$100,E11,油脂深加工自控电缆汇总!$H$9:$H$100)</f>
        <v>85</v>
      </c>
      <c r="I11" s="34">
        <f ca="1" t="shared" ref="I11:I27" si="0">ROUNDUP(H11,-2)</f>
        <v>100</v>
      </c>
      <c r="J11" s="19" t="s">
        <v>37</v>
      </c>
      <c r="K11" s="36">
        <v>100</v>
      </c>
      <c r="L11" s="20" t="s">
        <v>38</v>
      </c>
      <c r="M11" s="21"/>
    </row>
    <row r="12" ht="20" customHeight="1" spans="1:13">
      <c r="B12" s="19">
        <v>4</v>
      </c>
      <c r="C12" s="20" t="s">
        <v>34</v>
      </c>
      <c r="D12" s="21"/>
      <c r="E12" s="8" t="s">
        <v>41</v>
      </c>
      <c r="F12" s="9"/>
      <c r="G12" s="22" t="s">
        <v>36</v>
      </c>
      <c r="H12" s="19">
        <f ca="1">SUMIF(油脂深加工低压电缆!$E$9:$F$100,E12,油脂深加工低压电缆!$H$9:$H$100)+SUMIF(油脂深加工自控电缆汇总!$E$9:$F$100,E12,油脂深加工自控电缆汇总!$H$9:$H$100)</f>
        <v>280</v>
      </c>
      <c r="I12" s="34">
        <f ca="1" t="shared" si="0"/>
        <v>300</v>
      </c>
      <c r="J12" s="19" t="s">
        <v>37</v>
      </c>
      <c r="K12" s="35">
        <v>300</v>
      </c>
      <c r="L12" s="20" t="s">
        <v>38</v>
      </c>
      <c r="M12" s="21"/>
    </row>
    <row r="13" ht="20" customHeight="1" spans="1:13">
      <c r="B13" s="19">
        <v>5</v>
      </c>
      <c r="C13" s="20" t="s">
        <v>34</v>
      </c>
      <c r="D13" s="21"/>
      <c r="E13" s="8" t="s">
        <v>42</v>
      </c>
      <c r="F13" s="9"/>
      <c r="G13" s="22" t="s">
        <v>36</v>
      </c>
      <c r="H13" s="19">
        <f ca="1">SUMIF(油脂深加工低压电缆!$E$9:$F$100,E13,油脂深加工低压电缆!$H$9:$H$100)+SUMIF(油脂深加工自控电缆汇总!$E$9:$F$100,E13,油脂深加工自控电缆汇总!$H$9:$H$100)</f>
        <v>292</v>
      </c>
      <c r="I13" s="34">
        <f ca="1" t="shared" si="0"/>
        <v>300</v>
      </c>
      <c r="J13" s="19" t="s">
        <v>37</v>
      </c>
      <c r="K13" s="35">
        <v>300</v>
      </c>
      <c r="L13" s="20" t="s">
        <v>38</v>
      </c>
      <c r="M13" s="21"/>
    </row>
    <row r="14" ht="20" customHeight="1" spans="1:13">
      <c r="B14" s="19">
        <v>6</v>
      </c>
      <c r="C14" s="20" t="s">
        <v>34</v>
      </c>
      <c r="D14" s="21"/>
      <c r="E14" s="8" t="s">
        <v>43</v>
      </c>
      <c r="F14" s="9"/>
      <c r="G14" s="22" t="s">
        <v>36</v>
      </c>
      <c r="H14" s="19">
        <f ca="1">SUMIF(油脂深加工低压电缆!$E$9:$F$100,E14,油脂深加工低压电缆!$H$9:$H$100)+SUMIF(油脂深加工自控电缆汇总!$E$9:$F$100,E14,油脂深加工自控电缆汇总!$H$9:$H$100)</f>
        <v>474</v>
      </c>
      <c r="I14" s="34">
        <f ca="1" t="shared" si="0"/>
        <v>500</v>
      </c>
      <c r="J14" s="19" t="s">
        <v>37</v>
      </c>
      <c r="K14" s="35">
        <v>500</v>
      </c>
      <c r="L14" s="20" t="s">
        <v>38</v>
      </c>
      <c r="M14" s="21"/>
    </row>
    <row r="15" ht="20" customHeight="1" spans="1:13">
      <c r="B15" s="19">
        <v>7</v>
      </c>
      <c r="C15" s="20" t="s">
        <v>34</v>
      </c>
      <c r="D15" s="21"/>
      <c r="E15" s="8" t="s">
        <v>44</v>
      </c>
      <c r="F15" s="9"/>
      <c r="G15" s="22" t="s">
        <v>36</v>
      </c>
      <c r="H15" s="19">
        <f ca="1">SUMIF(油脂深加工低压电缆!$E$9:$F$100,E15,油脂深加工低压电缆!$H$9:$H$100)+SUMIF(油脂深加工自控电缆汇总!$E$9:$F$100,E15,油脂深加工自控电缆汇总!$H$9:$H$100)</f>
        <v>465</v>
      </c>
      <c r="I15" s="34">
        <f ca="1" t="shared" si="0"/>
        <v>500</v>
      </c>
      <c r="J15" s="19" t="s">
        <v>37</v>
      </c>
      <c r="K15" s="35">
        <v>500</v>
      </c>
      <c r="L15" s="20" t="s">
        <v>38</v>
      </c>
      <c r="M15" s="21"/>
    </row>
    <row r="16" ht="20" customHeight="1" spans="1:13">
      <c r="B16" s="19">
        <v>8</v>
      </c>
      <c r="C16" s="20" t="s">
        <v>34</v>
      </c>
      <c r="D16" s="21"/>
      <c r="E16" s="8" t="s">
        <v>45</v>
      </c>
      <c r="F16" s="9"/>
      <c r="G16" s="22" t="s">
        <v>36</v>
      </c>
      <c r="H16" s="19">
        <f ca="1">SUMIF(油脂深加工低压电缆!$E$9:$F$100,E16,油脂深加工低压电缆!$H$9:$H$100)+SUMIF(油脂深加工自控电缆汇总!$E$9:$F$100,E16,油脂深加工自控电缆汇总!$H$9:$H$100)</f>
        <v>280</v>
      </c>
      <c r="I16" s="34">
        <f ca="1" t="shared" si="0"/>
        <v>300</v>
      </c>
      <c r="J16" s="19" t="s">
        <v>37</v>
      </c>
      <c r="K16" s="35">
        <v>300</v>
      </c>
      <c r="L16" s="20" t="s">
        <v>38</v>
      </c>
      <c r="M16" s="21"/>
    </row>
    <row r="17" ht="20" customHeight="1" spans="2:13">
      <c r="B17" s="19">
        <v>9</v>
      </c>
      <c r="C17" s="20" t="s">
        <v>34</v>
      </c>
      <c r="D17" s="21"/>
      <c r="E17" s="8" t="s">
        <v>46</v>
      </c>
      <c r="F17" s="9"/>
      <c r="G17" s="22" t="s">
        <v>36</v>
      </c>
      <c r="H17" s="19">
        <f ca="1">SUMIF(油脂深加工低压电缆!$E$9:$F$100,E17,油脂深加工低压电缆!$H$9:$H$100)+SUMIF(油脂深加工自控电缆汇总!$E$9:$F$100,E17,油脂深加工自控电缆汇总!$H$9:$H$100)</f>
        <v>309</v>
      </c>
      <c r="I17" s="34">
        <f ca="1" t="shared" si="0"/>
        <v>400</v>
      </c>
      <c r="J17" s="19" t="s">
        <v>37</v>
      </c>
      <c r="K17" s="35">
        <v>400</v>
      </c>
      <c r="L17" s="20" t="s">
        <v>38</v>
      </c>
      <c r="M17" s="21"/>
    </row>
    <row r="18" ht="20" customHeight="1" spans="2:13">
      <c r="B18" s="19">
        <v>10</v>
      </c>
      <c r="C18" s="20" t="s">
        <v>34</v>
      </c>
      <c r="D18" s="21"/>
      <c r="E18" s="8" t="s">
        <v>47</v>
      </c>
      <c r="F18" s="9"/>
      <c r="G18" s="22" t="s">
        <v>36</v>
      </c>
      <c r="H18" s="19">
        <f ca="1">SUMIF(油脂深加工低压电缆!$E$9:$F$100,E18,油脂深加工低压电缆!$H$9:$H$100)+SUMIF(油脂深加工自控电缆汇总!$E$9:$F$100,E18,油脂深加工自控电缆汇总!$H$9:$H$100)</f>
        <v>512</v>
      </c>
      <c r="I18" s="34">
        <f ca="1" t="shared" si="0"/>
        <v>600</v>
      </c>
      <c r="J18" s="19" t="s">
        <v>37</v>
      </c>
      <c r="K18" s="35">
        <v>600</v>
      </c>
      <c r="L18" s="20" t="s">
        <v>38</v>
      </c>
      <c r="M18" s="21"/>
    </row>
    <row r="19" ht="20" customHeight="1" spans="2:13">
      <c r="B19" s="19">
        <v>11</v>
      </c>
      <c r="C19" s="20" t="s">
        <v>34</v>
      </c>
      <c r="D19" s="21"/>
      <c r="E19" s="8" t="s">
        <v>48</v>
      </c>
      <c r="F19" s="9"/>
      <c r="G19" s="22" t="s">
        <v>36</v>
      </c>
      <c r="H19" s="19">
        <f ca="1">SUMIF(油脂深加工低压电缆!$E$9:$F$100,E19,油脂深加工低压电缆!$H$9:$H$100)+SUMIF(油脂深加工自控电缆汇总!$E$9:$F$100,E19,油脂深加工自控电缆汇总!$H$9:$H$100)</f>
        <v>237</v>
      </c>
      <c r="I19" s="34">
        <f ca="1" t="shared" si="0"/>
        <v>300</v>
      </c>
      <c r="J19" s="19" t="s">
        <v>37</v>
      </c>
      <c r="K19" s="35">
        <v>300</v>
      </c>
      <c r="L19" s="20" t="s">
        <v>38</v>
      </c>
      <c r="M19" s="21"/>
    </row>
    <row r="20" ht="20" customHeight="1" spans="2:13">
      <c r="B20" s="19">
        <v>12</v>
      </c>
      <c r="C20" s="20" t="s">
        <v>34</v>
      </c>
      <c r="D20" s="21"/>
      <c r="E20" s="8" t="s">
        <v>49</v>
      </c>
      <c r="F20" s="9"/>
      <c r="G20" s="22" t="s">
        <v>36</v>
      </c>
      <c r="H20" s="19">
        <f ca="1">SUMIF(油脂深加工低压电缆!$E$9:$F$100,E20,油脂深加工低压电缆!$H$9:$H$100)+SUMIF(油脂深加工自控电缆汇总!$E$9:$F$100,E20,油脂深加工自控电缆汇总!$H$9:$H$100)</f>
        <v>1730</v>
      </c>
      <c r="I20" s="34">
        <f ca="1" t="shared" si="0"/>
        <v>1800</v>
      </c>
      <c r="J20" s="19" t="s">
        <v>37</v>
      </c>
      <c r="K20" s="35" t="s">
        <v>50</v>
      </c>
      <c r="L20" s="20" t="s">
        <v>38</v>
      </c>
      <c r="M20" s="21"/>
    </row>
    <row r="21" ht="20" customHeight="1" spans="2:13">
      <c r="B21" s="19">
        <v>13</v>
      </c>
      <c r="C21" s="20" t="s">
        <v>34</v>
      </c>
      <c r="D21" s="21"/>
      <c r="E21" s="8" t="s">
        <v>51</v>
      </c>
      <c r="F21" s="9"/>
      <c r="G21" s="22" t="s">
        <v>36</v>
      </c>
      <c r="H21" s="19">
        <f ca="1">SUMIF(油脂深加工低压电缆!$E$9:$F$100,E21,油脂深加工低压电缆!$H$9:$H$100)+SUMIF(油脂深加工自控电缆汇总!$E$9:$F$100,E21,油脂深加工自控电缆汇总!$H$9:$H$100)</f>
        <v>1488</v>
      </c>
      <c r="I21" s="34">
        <f ca="1" t="shared" si="0"/>
        <v>1500</v>
      </c>
      <c r="J21" s="19" t="s">
        <v>37</v>
      </c>
      <c r="K21" s="35">
        <v>1500</v>
      </c>
      <c r="L21" s="20" t="s">
        <v>38</v>
      </c>
      <c r="M21" s="21"/>
    </row>
    <row r="22" ht="20" customHeight="1" spans="2:13">
      <c r="B22" s="19">
        <v>14</v>
      </c>
      <c r="C22" s="20" t="s">
        <v>34</v>
      </c>
      <c r="D22" s="21"/>
      <c r="E22" s="8" t="s">
        <v>52</v>
      </c>
      <c r="F22" s="9"/>
      <c r="G22" s="22" t="s">
        <v>36</v>
      </c>
      <c r="H22" s="19">
        <f ca="1">SUMIF(油脂深加工低压电缆!$E$9:$F$100,E22,油脂深加工低压电缆!$H$9:$H$100)+SUMIF(油脂深加工自控电缆汇总!$E$9:$F$100,E22,油脂深加工自控电缆汇总!$H$9:$H$100)</f>
        <v>1777</v>
      </c>
      <c r="I22" s="34">
        <f ca="1" t="shared" si="0"/>
        <v>1800</v>
      </c>
      <c r="J22" s="19" t="s">
        <v>37</v>
      </c>
      <c r="K22" s="35">
        <v>1800</v>
      </c>
      <c r="L22" s="20" t="s">
        <v>38</v>
      </c>
      <c r="M22" s="21"/>
    </row>
    <row r="23" ht="20" customHeight="1" spans="2:13">
      <c r="B23" s="19">
        <v>15</v>
      </c>
      <c r="C23" s="20" t="s">
        <v>34</v>
      </c>
      <c r="D23" s="21"/>
      <c r="E23" s="8" t="s">
        <v>53</v>
      </c>
      <c r="F23" s="9"/>
      <c r="G23" s="22" t="s">
        <v>36</v>
      </c>
      <c r="H23" s="19">
        <f ca="1">SUMIF(油脂深加工低压电缆!$E$9:$F$100,E23,油脂深加工低压电缆!$H$9:$H$100)+SUMIF(油脂深加工自控电缆汇总!$E$9:$F$100,E23,油脂深加工自控电缆汇总!$H$9:$H$100)</f>
        <v>3134</v>
      </c>
      <c r="I23" s="34">
        <f ca="1" t="shared" si="0"/>
        <v>3200</v>
      </c>
      <c r="J23" s="19" t="s">
        <v>37</v>
      </c>
      <c r="K23" s="35" t="s">
        <v>54</v>
      </c>
      <c r="L23" s="20" t="s">
        <v>38</v>
      </c>
      <c r="M23" s="21"/>
    </row>
    <row r="24" ht="20" customHeight="1" spans="2:13">
      <c r="B24" s="19">
        <v>16</v>
      </c>
      <c r="C24" s="20" t="s">
        <v>34</v>
      </c>
      <c r="D24" s="21"/>
      <c r="E24" s="8" t="s">
        <v>55</v>
      </c>
      <c r="F24" s="9"/>
      <c r="G24" s="22" t="s">
        <v>36</v>
      </c>
      <c r="H24" s="19">
        <f ca="1">SUMIF(油脂深加工低压电缆!$E$9:$F$100,E24,油脂深加工低压电缆!$H$9:$H$100)+SUMIF(油脂深加工自控电缆汇总!$E$9:$F$100,E24,油脂深加工自控电缆汇总!$H$9:$H$100)</f>
        <v>10968</v>
      </c>
      <c r="I24" s="34">
        <f ca="1" t="shared" si="0"/>
        <v>11000</v>
      </c>
      <c r="J24" s="19" t="s">
        <v>37</v>
      </c>
      <c r="K24" s="35" t="s">
        <v>56</v>
      </c>
      <c r="L24" s="20" t="s">
        <v>38</v>
      </c>
      <c r="M24" s="21"/>
    </row>
    <row r="25" ht="20" customHeight="1" spans="2:13">
      <c r="B25" s="19">
        <v>17</v>
      </c>
      <c r="C25" s="20" t="s">
        <v>34</v>
      </c>
      <c r="D25" s="21"/>
      <c r="E25" s="8" t="s">
        <v>57</v>
      </c>
      <c r="F25" s="9"/>
      <c r="G25" s="22" t="s">
        <v>36</v>
      </c>
      <c r="H25" s="19">
        <f ca="1">SUMIF(油脂深加工低压电缆!$E$9:$F$100,E25,油脂深加工低压电缆!$H$9:$H$100)+SUMIF(油脂深加工自控电缆汇总!$E$9:$F$100,E25,油脂深加工自控电缆汇总!$H$9:$H$100)</f>
        <v>73267</v>
      </c>
      <c r="I25" s="34">
        <f ca="1" t="shared" si="0"/>
        <v>73300</v>
      </c>
      <c r="J25" s="19" t="s">
        <v>37</v>
      </c>
      <c r="K25" s="35" t="s">
        <v>58</v>
      </c>
      <c r="L25" s="20" t="s">
        <v>59</v>
      </c>
      <c r="M25" s="21"/>
    </row>
    <row r="26" ht="20" customHeight="1" spans="2:13">
      <c r="B26" s="19">
        <v>18</v>
      </c>
      <c r="C26" s="20" t="s">
        <v>60</v>
      </c>
      <c r="D26" s="21"/>
      <c r="E26" s="19" t="s">
        <v>61</v>
      </c>
      <c r="F26" s="19"/>
      <c r="G26" s="19" t="s">
        <v>36</v>
      </c>
      <c r="H26" s="19">
        <f ca="1">SUMIF(油脂深加工低压电缆!$E$9:$F$100,E26,油脂深加工低压电缆!$H$9:$H$100)+SUMIF(油脂深加工自控电缆汇总!$E$9:$F$100,E26,油脂深加工自控电缆汇总!$H$9:$H$100)</f>
        <v>58158</v>
      </c>
      <c r="I26" s="34">
        <f ca="1" t="shared" si="0"/>
        <v>58200</v>
      </c>
      <c r="J26" s="19" t="s">
        <v>37</v>
      </c>
      <c r="K26" s="35" t="s">
        <v>62</v>
      </c>
      <c r="L26" s="25" t="s">
        <v>63</v>
      </c>
      <c r="M26" s="26"/>
    </row>
    <row r="27" ht="20" customHeight="1" spans="2:13">
      <c r="B27" s="19">
        <v>19</v>
      </c>
      <c r="C27" s="20" t="s">
        <v>60</v>
      </c>
      <c r="D27" s="21"/>
      <c r="E27" s="19" t="s">
        <v>64</v>
      </c>
      <c r="F27" s="19"/>
      <c r="G27" s="19" t="s">
        <v>36</v>
      </c>
      <c r="H27" s="19">
        <f ca="1">SUMIF(油脂深加工低压电缆!$E$9:$F$100,E27,油脂深加工低压电缆!$H$9:$H$100)+SUMIF(油脂深加工自控电缆汇总!$E$9:$F$100,E27,油脂深加工自控电缆汇总!$H$9:$H$100)</f>
        <v>47310</v>
      </c>
      <c r="I27" s="34">
        <f ca="1" t="shared" si="0"/>
        <v>47400</v>
      </c>
      <c r="J27" s="19" t="s">
        <v>37</v>
      </c>
      <c r="K27" s="35" t="s">
        <v>65</v>
      </c>
      <c r="L27" s="25" t="s">
        <v>63</v>
      </c>
      <c r="M27" s="26"/>
    </row>
    <row r="28" ht="20" customHeight="1"/>
  </sheetData>
  <mergeCells count="67">
    <mergeCell ref="I2:M2"/>
    <mergeCell ref="I3:K3"/>
    <mergeCell ref="I4:K4"/>
    <mergeCell ref="L7:M7"/>
    <mergeCell ref="C8:D8"/>
    <mergeCell ref="E8:F8"/>
    <mergeCell ref="L8:M8"/>
    <mergeCell ref="C9:D9"/>
    <mergeCell ref="E9:F9"/>
    <mergeCell ref="L9:M9"/>
    <mergeCell ref="C10:D10"/>
    <mergeCell ref="E10:F10"/>
    <mergeCell ref="L10:M10"/>
    <mergeCell ref="C11:D11"/>
    <mergeCell ref="E11:F11"/>
    <mergeCell ref="L11:M11"/>
    <mergeCell ref="C12:D12"/>
    <mergeCell ref="E12:F12"/>
    <mergeCell ref="L12:M12"/>
    <mergeCell ref="C13:D13"/>
    <mergeCell ref="E13:F13"/>
    <mergeCell ref="L13:M13"/>
    <mergeCell ref="C14:D14"/>
    <mergeCell ref="E14:F14"/>
    <mergeCell ref="L14:M14"/>
    <mergeCell ref="C15:D15"/>
    <mergeCell ref="E15:F15"/>
    <mergeCell ref="L15:M15"/>
    <mergeCell ref="C16:D16"/>
    <mergeCell ref="E16:F16"/>
    <mergeCell ref="L16:M16"/>
    <mergeCell ref="C17:D17"/>
    <mergeCell ref="E17:F17"/>
    <mergeCell ref="L17:M17"/>
    <mergeCell ref="C18:D18"/>
    <mergeCell ref="E18:F18"/>
    <mergeCell ref="L18:M18"/>
    <mergeCell ref="C19:D19"/>
    <mergeCell ref="E19:F19"/>
    <mergeCell ref="L19:M19"/>
    <mergeCell ref="C20:D20"/>
    <mergeCell ref="E20:F20"/>
    <mergeCell ref="L20:M20"/>
    <mergeCell ref="C21:D21"/>
    <mergeCell ref="E21:F21"/>
    <mergeCell ref="L21:M21"/>
    <mergeCell ref="C22:D22"/>
    <mergeCell ref="E22:F22"/>
    <mergeCell ref="L22:M22"/>
    <mergeCell ref="C23:D23"/>
    <mergeCell ref="E23:F23"/>
    <mergeCell ref="L23:M23"/>
    <mergeCell ref="C24:D24"/>
    <mergeCell ref="E24:F24"/>
    <mergeCell ref="L24:M24"/>
    <mergeCell ref="C25:D25"/>
    <mergeCell ref="E25:F25"/>
    <mergeCell ref="L25:M25"/>
    <mergeCell ref="C26:D26"/>
    <mergeCell ref="E26:F26"/>
    <mergeCell ref="L26:M26"/>
    <mergeCell ref="C27:D27"/>
    <mergeCell ref="E27:F27"/>
    <mergeCell ref="L27:M27"/>
    <mergeCell ref="H5:H6"/>
    <mergeCell ref="B2:G3"/>
    <mergeCell ref="I5:M6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2:L25"/>
  <sheetViews>
    <sheetView workbookViewId="0">
      <selection activeCell="A1" sqref="A1"/>
    </sheetView>
  </sheetViews>
  <sheetFormatPr defaultColWidth="9.83333333333333" defaultRowHeight="13" customHeight="1"/>
  <cols>
    <col min="1" max="1" width="6.66666666666667" style="1" customWidth="1"/>
    <col min="2" max="3" width="9.83333333333333" style="1" customWidth="1"/>
    <col min="4" max="4" width="3.83333333333333" style="1" customWidth="1"/>
    <col min="5" max="5" width="7.83333333333333" style="1" customWidth="1"/>
    <col min="6" max="6" width="12" style="1" customWidth="1"/>
    <col min="7" max="7" width="8.33333333333333" style="1" customWidth="1"/>
    <col min="8" max="8" width="8.83333333333333" style="2" customWidth="1"/>
    <col min="9" max="9" width="9" style="1" customWidth="1"/>
    <col min="10" max="10" width="11.1666666666667" style="1" customWidth="1"/>
    <col min="11" max="11" width="11" style="1" customWidth="1"/>
    <col min="12" max="12" width="9.16666666666667" style="1" customWidth="1"/>
    <col min="13" max="40" width="9.83333333333333" style="1"/>
  </cols>
  <sheetData>
    <row r="2" s="1" customFormat="1" ht="20" customHeight="1" spans="2:12">
      <c r="B2" s="3"/>
      <c r="C2" s="3"/>
      <c r="D2" s="3"/>
      <c r="E2" s="3"/>
      <c r="F2" s="3"/>
      <c r="G2" s="3"/>
      <c r="H2" s="4" t="s">
        <v>0</v>
      </c>
      <c r="I2" s="5" t="s">
        <v>1</v>
      </c>
      <c r="J2" s="6"/>
      <c r="K2" s="6"/>
      <c r="L2" s="7"/>
    </row>
    <row r="3" s="1" customFormat="1" ht="20" customHeight="1" spans="2:12">
      <c r="B3" s="3"/>
      <c r="C3" s="3"/>
      <c r="D3" s="3"/>
      <c r="E3" s="3"/>
      <c r="F3" s="3"/>
      <c r="G3" s="3"/>
      <c r="H3" s="4" t="s">
        <v>2</v>
      </c>
      <c r="I3" s="5" t="s">
        <v>3</v>
      </c>
      <c r="J3" s="7"/>
      <c r="K3" s="3" t="s">
        <v>4</v>
      </c>
      <c r="L3" s="3" t="s">
        <v>5</v>
      </c>
    </row>
    <row r="4" s="1" customFormat="1" ht="20" customHeight="1" spans="2:12">
      <c r="B4" s="3" t="s">
        <v>6</v>
      </c>
      <c r="C4" s="3"/>
      <c r="D4" s="3"/>
      <c r="E4" s="3" t="s">
        <v>7</v>
      </c>
      <c r="F4" s="3"/>
      <c r="G4" s="3"/>
      <c r="H4" s="4" t="s">
        <v>8</v>
      </c>
      <c r="I4" s="8" t="s">
        <v>9</v>
      </c>
      <c r="J4" s="9"/>
      <c r="K4" s="3" t="s">
        <v>10</v>
      </c>
      <c r="L4" s="10" t="s">
        <v>11</v>
      </c>
    </row>
    <row r="5" s="1" customFormat="1" ht="20" customHeight="1" spans="2:12">
      <c r="B5" s="3" t="s">
        <v>12</v>
      </c>
      <c r="C5" s="3"/>
      <c r="D5" s="3"/>
      <c r="E5" s="3" t="s">
        <v>13</v>
      </c>
      <c r="F5" s="3"/>
      <c r="G5" s="3"/>
      <c r="H5" s="4" t="s">
        <v>14</v>
      </c>
      <c r="I5" s="3" t="s">
        <v>66</v>
      </c>
      <c r="J5" s="3"/>
      <c r="K5" s="3"/>
      <c r="L5" s="3"/>
    </row>
    <row r="6" s="1" customFormat="1" ht="20" customHeight="1" spans="2:12">
      <c r="B6" s="3" t="s">
        <v>16</v>
      </c>
      <c r="C6" s="3"/>
      <c r="D6" s="3"/>
      <c r="E6" s="3" t="s">
        <v>17</v>
      </c>
      <c r="F6" s="3"/>
      <c r="G6" s="3"/>
      <c r="H6" s="4"/>
      <c r="I6" s="3"/>
      <c r="J6" s="3"/>
      <c r="K6" s="3"/>
      <c r="L6" s="3"/>
    </row>
    <row r="7" s="1" customFormat="1" ht="20" customHeight="1" spans="2:12">
      <c r="B7" s="3" t="s">
        <v>18</v>
      </c>
      <c r="C7" s="11"/>
      <c r="D7" s="11" t="s">
        <v>19</v>
      </c>
      <c r="E7" s="11" t="s">
        <v>20</v>
      </c>
      <c r="F7" s="11"/>
      <c r="G7" s="11"/>
      <c r="H7" s="12" t="s">
        <v>21</v>
      </c>
      <c r="I7" s="13" t="s">
        <v>22</v>
      </c>
      <c r="J7" s="11" t="s">
        <v>23</v>
      </c>
      <c r="K7" s="14" t="s">
        <v>24</v>
      </c>
      <c r="L7" s="15"/>
    </row>
    <row r="8" s="1" customFormat="1" ht="20" customHeight="1" spans="2:12">
      <c r="B8" s="16" t="s">
        <v>25</v>
      </c>
      <c r="C8" s="16" t="s">
        <v>26</v>
      </c>
      <c r="D8" s="16"/>
      <c r="E8" s="16" t="s">
        <v>27</v>
      </c>
      <c r="F8" s="16"/>
      <c r="G8" s="16" t="s">
        <v>28</v>
      </c>
      <c r="H8" s="16" t="s">
        <v>29</v>
      </c>
      <c r="I8" s="16" t="s">
        <v>31</v>
      </c>
      <c r="J8" s="16" t="s">
        <v>67</v>
      </c>
      <c r="K8" s="16" t="s">
        <v>33</v>
      </c>
      <c r="L8" s="17"/>
    </row>
    <row r="9" s="1" customFormat="1" ht="20" customHeight="1" spans="2:12">
      <c r="B9" s="19">
        <v>1</v>
      </c>
      <c r="C9" s="20" t="s">
        <v>34</v>
      </c>
      <c r="D9" s="21"/>
      <c r="E9" s="8" t="s">
        <v>35</v>
      </c>
      <c r="F9" s="9"/>
      <c r="G9" s="22" t="s">
        <v>36</v>
      </c>
      <c r="H9" s="19">
        <v>130</v>
      </c>
      <c r="I9" s="19" t="s">
        <v>37</v>
      </c>
      <c r="J9" s="22"/>
      <c r="K9" s="20" t="s">
        <v>38</v>
      </c>
      <c r="L9" s="21"/>
    </row>
    <row r="10" ht="20" customHeight="1" spans="2:12">
      <c r="B10" s="19">
        <v>2</v>
      </c>
      <c r="C10" s="20" t="s">
        <v>34</v>
      </c>
      <c r="D10" s="21"/>
      <c r="E10" s="8" t="s">
        <v>39</v>
      </c>
      <c r="F10" s="9"/>
      <c r="G10" s="22" t="s">
        <v>36</v>
      </c>
      <c r="H10" s="16">
        <v>716</v>
      </c>
      <c r="I10" s="19" t="s">
        <v>37</v>
      </c>
      <c r="J10" s="22"/>
      <c r="K10" s="20" t="s">
        <v>38</v>
      </c>
      <c r="L10" s="21"/>
    </row>
    <row r="11" ht="20" customHeight="1" spans="2:12">
      <c r="B11" s="19">
        <v>3</v>
      </c>
      <c r="C11" s="20" t="s">
        <v>34</v>
      </c>
      <c r="D11" s="21"/>
      <c r="E11" s="8" t="s">
        <v>40</v>
      </c>
      <c r="F11" s="9"/>
      <c r="G11" s="22" t="s">
        <v>36</v>
      </c>
      <c r="H11" s="19">
        <v>85</v>
      </c>
      <c r="I11" s="19" t="s">
        <v>37</v>
      </c>
      <c r="J11" s="22"/>
      <c r="K11" s="20" t="s">
        <v>38</v>
      </c>
      <c r="L11" s="21"/>
    </row>
    <row r="12" ht="20" customHeight="1" spans="2:12">
      <c r="B12" s="19">
        <v>4</v>
      </c>
      <c r="C12" s="20" t="s">
        <v>34</v>
      </c>
      <c r="D12" s="21"/>
      <c r="E12" s="8" t="s">
        <v>41</v>
      </c>
      <c r="F12" s="9"/>
      <c r="G12" s="22" t="s">
        <v>36</v>
      </c>
      <c r="H12" s="19">
        <v>280</v>
      </c>
      <c r="I12" s="19" t="s">
        <v>37</v>
      </c>
      <c r="J12" s="22"/>
      <c r="K12" s="20" t="s">
        <v>38</v>
      </c>
      <c r="L12" s="21"/>
    </row>
    <row r="13" ht="20" customHeight="1" spans="2:12">
      <c r="B13" s="19">
        <v>5</v>
      </c>
      <c r="C13" s="20" t="s">
        <v>34</v>
      </c>
      <c r="D13" s="21"/>
      <c r="E13" s="8" t="s">
        <v>42</v>
      </c>
      <c r="F13" s="9"/>
      <c r="G13" s="22" t="s">
        <v>36</v>
      </c>
      <c r="H13" s="19">
        <v>292</v>
      </c>
      <c r="I13" s="19" t="s">
        <v>37</v>
      </c>
      <c r="J13" s="22"/>
      <c r="K13" s="20" t="s">
        <v>38</v>
      </c>
      <c r="L13" s="21"/>
    </row>
    <row r="14" ht="20" customHeight="1" spans="2:12">
      <c r="B14" s="19">
        <v>6</v>
      </c>
      <c r="C14" s="20" t="s">
        <v>34</v>
      </c>
      <c r="D14" s="21"/>
      <c r="E14" s="8" t="s">
        <v>43</v>
      </c>
      <c r="F14" s="9"/>
      <c r="G14" s="22" t="s">
        <v>36</v>
      </c>
      <c r="H14" s="19">
        <v>474</v>
      </c>
      <c r="I14" s="19" t="s">
        <v>37</v>
      </c>
      <c r="J14" s="22"/>
      <c r="K14" s="20" t="s">
        <v>38</v>
      </c>
      <c r="L14" s="21"/>
    </row>
    <row r="15" ht="20" customHeight="1" spans="2:12">
      <c r="B15" s="19">
        <v>7</v>
      </c>
      <c r="C15" s="20" t="s">
        <v>34</v>
      </c>
      <c r="D15" s="21"/>
      <c r="E15" s="8" t="s">
        <v>44</v>
      </c>
      <c r="F15" s="9"/>
      <c r="G15" s="22" t="s">
        <v>36</v>
      </c>
      <c r="H15" s="19">
        <v>465</v>
      </c>
      <c r="I15" s="19" t="s">
        <v>37</v>
      </c>
      <c r="J15" s="22"/>
      <c r="K15" s="20" t="s">
        <v>38</v>
      </c>
      <c r="L15" s="21"/>
    </row>
    <row r="16" ht="20" customHeight="1" spans="2:12">
      <c r="B16" s="19">
        <v>8</v>
      </c>
      <c r="C16" s="20" t="s">
        <v>34</v>
      </c>
      <c r="D16" s="21"/>
      <c r="E16" s="8" t="s">
        <v>45</v>
      </c>
      <c r="F16" s="9"/>
      <c r="G16" s="22" t="s">
        <v>36</v>
      </c>
      <c r="H16" s="19">
        <v>280</v>
      </c>
      <c r="I16" s="19" t="s">
        <v>37</v>
      </c>
      <c r="J16" s="22"/>
      <c r="K16" s="20" t="s">
        <v>38</v>
      </c>
      <c r="L16" s="21"/>
    </row>
    <row r="17" ht="20" customHeight="1" spans="2:12">
      <c r="B17" s="19">
        <v>9</v>
      </c>
      <c r="C17" s="20" t="s">
        <v>34</v>
      </c>
      <c r="D17" s="21"/>
      <c r="E17" s="8" t="s">
        <v>46</v>
      </c>
      <c r="F17" s="9"/>
      <c r="G17" s="22" t="s">
        <v>36</v>
      </c>
      <c r="H17" s="19">
        <v>309</v>
      </c>
      <c r="I17" s="19" t="s">
        <v>37</v>
      </c>
      <c r="J17" s="22"/>
      <c r="K17" s="20" t="s">
        <v>38</v>
      </c>
      <c r="L17" s="21"/>
    </row>
    <row r="18" ht="20" customHeight="1" spans="2:12">
      <c r="B18" s="19">
        <v>10</v>
      </c>
      <c r="C18" s="20" t="s">
        <v>34</v>
      </c>
      <c r="D18" s="21"/>
      <c r="E18" s="8" t="s">
        <v>47</v>
      </c>
      <c r="F18" s="9"/>
      <c r="G18" s="22" t="s">
        <v>36</v>
      </c>
      <c r="H18" s="19">
        <v>512</v>
      </c>
      <c r="I18" s="19" t="s">
        <v>37</v>
      </c>
      <c r="J18" s="22"/>
      <c r="K18" s="20" t="s">
        <v>38</v>
      </c>
      <c r="L18" s="21"/>
    </row>
    <row r="19" ht="20" customHeight="1" spans="2:12">
      <c r="B19" s="19">
        <v>11</v>
      </c>
      <c r="C19" s="20" t="s">
        <v>34</v>
      </c>
      <c r="D19" s="21"/>
      <c r="E19" s="8" t="s">
        <v>48</v>
      </c>
      <c r="F19" s="9"/>
      <c r="G19" s="22" t="s">
        <v>36</v>
      </c>
      <c r="H19" s="19">
        <v>237</v>
      </c>
      <c r="I19" s="19" t="s">
        <v>37</v>
      </c>
      <c r="J19" s="22"/>
      <c r="K19" s="20" t="s">
        <v>38</v>
      </c>
      <c r="L19" s="21"/>
    </row>
    <row r="20" ht="20" customHeight="1" spans="2:12">
      <c r="B20" s="19">
        <v>12</v>
      </c>
      <c r="C20" s="20" t="s">
        <v>34</v>
      </c>
      <c r="D20" s="21"/>
      <c r="E20" s="8" t="s">
        <v>49</v>
      </c>
      <c r="F20" s="9"/>
      <c r="G20" s="22" t="s">
        <v>36</v>
      </c>
      <c r="H20" s="19">
        <v>1730</v>
      </c>
      <c r="I20" s="19" t="s">
        <v>37</v>
      </c>
      <c r="J20" s="22"/>
      <c r="K20" s="20" t="s">
        <v>38</v>
      </c>
      <c r="L20" s="21"/>
    </row>
    <row r="21" ht="20" customHeight="1" spans="2:12">
      <c r="B21" s="19">
        <v>13</v>
      </c>
      <c r="C21" s="20" t="s">
        <v>34</v>
      </c>
      <c r="D21" s="21"/>
      <c r="E21" s="8" t="s">
        <v>51</v>
      </c>
      <c r="F21" s="9"/>
      <c r="G21" s="22" t="s">
        <v>36</v>
      </c>
      <c r="H21" s="19">
        <v>1488</v>
      </c>
      <c r="I21" s="19" t="s">
        <v>37</v>
      </c>
      <c r="J21" s="22"/>
      <c r="K21" s="20" t="s">
        <v>38</v>
      </c>
      <c r="L21" s="21"/>
    </row>
    <row r="22" ht="20" customHeight="1" spans="2:12">
      <c r="B22" s="19">
        <v>14</v>
      </c>
      <c r="C22" s="20" t="s">
        <v>34</v>
      </c>
      <c r="D22" s="21"/>
      <c r="E22" s="8" t="s">
        <v>52</v>
      </c>
      <c r="F22" s="9"/>
      <c r="G22" s="22" t="s">
        <v>36</v>
      </c>
      <c r="H22" s="19">
        <v>1777</v>
      </c>
      <c r="I22" s="19" t="s">
        <v>37</v>
      </c>
      <c r="J22" s="22"/>
      <c r="K22" s="20" t="s">
        <v>38</v>
      </c>
      <c r="L22" s="21"/>
    </row>
    <row r="23" ht="20" customHeight="1" spans="2:12">
      <c r="B23" s="19">
        <v>15</v>
      </c>
      <c r="C23" s="20" t="s">
        <v>34</v>
      </c>
      <c r="D23" s="21"/>
      <c r="E23" s="8" t="s">
        <v>53</v>
      </c>
      <c r="F23" s="9"/>
      <c r="G23" s="22" t="s">
        <v>36</v>
      </c>
      <c r="H23" s="19">
        <v>3134</v>
      </c>
      <c r="I23" s="19" t="s">
        <v>37</v>
      </c>
      <c r="J23" s="22"/>
      <c r="K23" s="20" t="s">
        <v>38</v>
      </c>
      <c r="L23" s="21"/>
    </row>
    <row r="24" ht="20" customHeight="1" spans="2:12">
      <c r="B24" s="19">
        <v>16</v>
      </c>
      <c r="C24" s="20" t="s">
        <v>34</v>
      </c>
      <c r="D24" s="21"/>
      <c r="E24" s="8" t="s">
        <v>55</v>
      </c>
      <c r="F24" s="9"/>
      <c r="G24" s="22" t="s">
        <v>36</v>
      </c>
      <c r="H24" s="19">
        <v>10968</v>
      </c>
      <c r="I24" s="19" t="s">
        <v>37</v>
      </c>
      <c r="J24" s="22"/>
      <c r="K24" s="20" t="s">
        <v>38</v>
      </c>
      <c r="L24" s="21"/>
    </row>
    <row r="25" ht="20" customHeight="1" spans="2:12">
      <c r="B25" s="19">
        <v>17</v>
      </c>
      <c r="C25" s="20" t="s">
        <v>34</v>
      </c>
      <c r="D25" s="21"/>
      <c r="E25" s="8" t="s">
        <v>57</v>
      </c>
      <c r="F25" s="9"/>
      <c r="G25" s="22" t="s">
        <v>36</v>
      </c>
      <c r="H25" s="19">
        <v>14190</v>
      </c>
      <c r="I25" s="19" t="s">
        <v>37</v>
      </c>
      <c r="J25" s="22"/>
      <c r="K25" s="20" t="s">
        <v>59</v>
      </c>
      <c r="L25" s="21"/>
    </row>
  </sheetData>
  <mergeCells count="61">
    <mergeCell ref="I2:L2"/>
    <mergeCell ref="I3:J3"/>
    <mergeCell ref="I4:J4"/>
    <mergeCell ref="K7:L7"/>
    <mergeCell ref="C8:D8"/>
    <mergeCell ref="E8:F8"/>
    <mergeCell ref="K8:L8"/>
    <mergeCell ref="C9:D9"/>
    <mergeCell ref="E9:F9"/>
    <mergeCell ref="K9:L9"/>
    <mergeCell ref="C10:D10"/>
    <mergeCell ref="E10:F10"/>
    <mergeCell ref="K10:L10"/>
    <mergeCell ref="C11:D11"/>
    <mergeCell ref="E11:F11"/>
    <mergeCell ref="K11:L11"/>
    <mergeCell ref="C12:D12"/>
    <mergeCell ref="E12:F12"/>
    <mergeCell ref="K12:L12"/>
    <mergeCell ref="C13:D13"/>
    <mergeCell ref="E13:F13"/>
    <mergeCell ref="K13:L13"/>
    <mergeCell ref="C14:D14"/>
    <mergeCell ref="E14:F14"/>
    <mergeCell ref="K14:L14"/>
    <mergeCell ref="C15:D15"/>
    <mergeCell ref="E15:F15"/>
    <mergeCell ref="K15:L15"/>
    <mergeCell ref="C16:D16"/>
    <mergeCell ref="E16:F16"/>
    <mergeCell ref="K16:L16"/>
    <mergeCell ref="C17:D17"/>
    <mergeCell ref="E17:F17"/>
    <mergeCell ref="K17:L17"/>
    <mergeCell ref="C18:D18"/>
    <mergeCell ref="E18:F18"/>
    <mergeCell ref="K18:L18"/>
    <mergeCell ref="C19:D19"/>
    <mergeCell ref="E19:F19"/>
    <mergeCell ref="K19:L19"/>
    <mergeCell ref="C20:D20"/>
    <mergeCell ref="E20:F20"/>
    <mergeCell ref="K20:L20"/>
    <mergeCell ref="C21:D21"/>
    <mergeCell ref="E21:F21"/>
    <mergeCell ref="K21:L21"/>
    <mergeCell ref="C22:D22"/>
    <mergeCell ref="E22:F22"/>
    <mergeCell ref="K22:L22"/>
    <mergeCell ref="C23:D23"/>
    <mergeCell ref="E23:F23"/>
    <mergeCell ref="K23:L23"/>
    <mergeCell ref="C24:D24"/>
    <mergeCell ref="E24:F24"/>
    <mergeCell ref="K24:L24"/>
    <mergeCell ref="C25:D25"/>
    <mergeCell ref="E25:F25"/>
    <mergeCell ref="K25:L25"/>
    <mergeCell ref="H5:H6"/>
    <mergeCell ref="I5:L6"/>
    <mergeCell ref="B2:G3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11"/>
  <sheetViews>
    <sheetView workbookViewId="0">
      <selection activeCell="A1" sqref="A1"/>
    </sheetView>
  </sheetViews>
  <sheetFormatPr defaultColWidth="8.66666666666667" defaultRowHeight="14" customHeight="1"/>
  <sheetData>
    <row r="1" customHeight="1" spans="1:12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</row>
    <row r="2" ht="20" customHeight="1" spans="1:12">
      <c r="A2" s="1"/>
      <c r="B2" s="3"/>
      <c r="C2" s="3"/>
      <c r="D2" s="3"/>
      <c r="E2" s="3"/>
      <c r="F2" s="3"/>
      <c r="G2" s="3"/>
      <c r="H2" s="4" t="s">
        <v>0</v>
      </c>
      <c r="I2" s="5" t="s">
        <v>1</v>
      </c>
      <c r="J2" s="6"/>
      <c r="K2" s="6"/>
      <c r="L2" s="7"/>
    </row>
    <row r="3" ht="20" customHeight="1" spans="1:12">
      <c r="A3" s="1"/>
      <c r="B3" s="3"/>
      <c r="C3" s="3"/>
      <c r="D3" s="3"/>
      <c r="E3" s="3"/>
      <c r="F3" s="3"/>
      <c r="G3" s="3"/>
      <c r="H3" s="4" t="s">
        <v>2</v>
      </c>
      <c r="I3" s="5" t="s">
        <v>3</v>
      </c>
      <c r="J3" s="7"/>
      <c r="K3" s="3" t="s">
        <v>4</v>
      </c>
      <c r="L3" s="3" t="s">
        <v>5</v>
      </c>
    </row>
    <row r="4" ht="20" customHeight="1" spans="1:12">
      <c r="A4" s="1"/>
      <c r="B4" s="3" t="s">
        <v>6</v>
      </c>
      <c r="C4" s="3"/>
      <c r="D4" s="3"/>
      <c r="E4" s="3" t="s">
        <v>7</v>
      </c>
      <c r="F4" s="3"/>
      <c r="G4" s="3"/>
      <c r="H4" s="4" t="s">
        <v>8</v>
      </c>
      <c r="I4" s="8" t="s">
        <v>9</v>
      </c>
      <c r="J4" s="9"/>
      <c r="K4" s="3" t="s">
        <v>10</v>
      </c>
      <c r="L4" s="10" t="s">
        <v>11</v>
      </c>
    </row>
    <row r="5" ht="20" customHeight="1" spans="1:12">
      <c r="A5" s="1"/>
      <c r="B5" s="3" t="s">
        <v>12</v>
      </c>
      <c r="C5" s="3"/>
      <c r="D5" s="3"/>
      <c r="E5" s="3" t="s">
        <v>13</v>
      </c>
      <c r="F5" s="3"/>
      <c r="G5" s="3"/>
      <c r="H5" s="4" t="s">
        <v>14</v>
      </c>
      <c r="I5" s="3" t="s">
        <v>68</v>
      </c>
      <c r="J5" s="3"/>
      <c r="K5" s="3"/>
      <c r="L5" s="3"/>
    </row>
    <row r="6" ht="20" customHeight="1" spans="1:12">
      <c r="A6" s="1"/>
      <c r="B6" s="3" t="s">
        <v>16</v>
      </c>
      <c r="C6" s="3"/>
      <c r="D6" s="3"/>
      <c r="E6" s="3" t="s">
        <v>17</v>
      </c>
      <c r="F6" s="3"/>
      <c r="G6" s="3"/>
      <c r="H6" s="4"/>
      <c r="I6" s="3"/>
      <c r="J6" s="3"/>
      <c r="K6" s="3"/>
      <c r="L6" s="3"/>
    </row>
    <row r="7" ht="20" customHeight="1" spans="1:12">
      <c r="A7" s="1"/>
      <c r="B7" s="3" t="s">
        <v>18</v>
      </c>
      <c r="C7" s="11"/>
      <c r="D7" s="11" t="s">
        <v>19</v>
      </c>
      <c r="E7" s="11" t="s">
        <v>20</v>
      </c>
      <c r="F7" s="11"/>
      <c r="G7" s="11"/>
      <c r="H7" s="12" t="s">
        <v>21</v>
      </c>
      <c r="I7" s="13" t="s">
        <v>22</v>
      </c>
      <c r="J7" s="11" t="s">
        <v>23</v>
      </c>
      <c r="K7" s="14" t="s">
        <v>69</v>
      </c>
      <c r="L7" s="15"/>
    </row>
    <row r="8" ht="20" customHeight="1" spans="1:12">
      <c r="A8" s="1"/>
      <c r="B8" s="16" t="s">
        <v>25</v>
      </c>
      <c r="C8" s="16" t="s">
        <v>26</v>
      </c>
      <c r="D8" s="16"/>
      <c r="E8" s="16" t="s">
        <v>27</v>
      </c>
      <c r="F8" s="16"/>
      <c r="G8" s="16" t="s">
        <v>28</v>
      </c>
      <c r="H8" s="16" t="s">
        <v>29</v>
      </c>
      <c r="I8" s="16" t="s">
        <v>31</v>
      </c>
      <c r="J8" s="16" t="s">
        <v>67</v>
      </c>
      <c r="K8" s="16" t="s">
        <v>33</v>
      </c>
      <c r="L8" s="17"/>
    </row>
    <row r="9" ht="20" customHeight="1" spans="1:12">
      <c r="A9" s="18"/>
      <c r="B9" s="19">
        <v>1</v>
      </c>
      <c r="C9" s="20" t="s">
        <v>60</v>
      </c>
      <c r="D9" s="21"/>
      <c r="E9" s="20" t="s">
        <v>57</v>
      </c>
      <c r="F9" s="21"/>
      <c r="G9" s="22" t="s">
        <v>36</v>
      </c>
      <c r="H9" s="23">
        <v>59077</v>
      </c>
      <c r="I9" s="19" t="s">
        <v>37</v>
      </c>
      <c r="J9" s="22"/>
      <c r="K9" s="20" t="s">
        <v>59</v>
      </c>
      <c r="L9" s="21"/>
    </row>
    <row r="10" customHeight="1" spans="1:12">
      <c r="A10" s="1"/>
      <c r="B10" s="19">
        <v>2</v>
      </c>
      <c r="C10" s="20" t="s">
        <v>60</v>
      </c>
      <c r="D10" s="21"/>
      <c r="E10" s="19" t="s">
        <v>61</v>
      </c>
      <c r="F10" s="19"/>
      <c r="G10" s="19" t="s">
        <v>36</v>
      </c>
      <c r="H10" s="23">
        <v>58158</v>
      </c>
      <c r="I10" s="19" t="s">
        <v>37</v>
      </c>
      <c r="J10" s="24"/>
      <c r="K10" s="25" t="s">
        <v>63</v>
      </c>
      <c r="L10" s="26"/>
    </row>
    <row r="11" customHeight="1" spans="1:12">
      <c r="A11" s="1"/>
      <c r="B11" s="19">
        <v>3</v>
      </c>
      <c r="C11" s="20" t="s">
        <v>60</v>
      </c>
      <c r="D11" s="21"/>
      <c r="E11" s="19" t="s">
        <v>64</v>
      </c>
      <c r="F11" s="19"/>
      <c r="G11" s="19" t="s">
        <v>36</v>
      </c>
      <c r="H11" s="23">
        <v>47310</v>
      </c>
      <c r="I11" s="19" t="s">
        <v>37</v>
      </c>
      <c r="J11" s="24"/>
      <c r="K11" s="25" t="s">
        <v>63</v>
      </c>
      <c r="L11" s="26"/>
    </row>
  </sheetData>
  <mergeCells count="19">
    <mergeCell ref="I2:L2"/>
    <mergeCell ref="I3:J3"/>
    <mergeCell ref="I4:J4"/>
    <mergeCell ref="K7:L7"/>
    <mergeCell ref="C8:D8"/>
    <mergeCell ref="E8:F8"/>
    <mergeCell ref="K8:L8"/>
    <mergeCell ref="C9:D9"/>
    <mergeCell ref="E9:F9"/>
    <mergeCell ref="K9:L9"/>
    <mergeCell ref="C10:D10"/>
    <mergeCell ref="E10:F10"/>
    <mergeCell ref="K10:L10"/>
    <mergeCell ref="C11:D11"/>
    <mergeCell ref="E11:F11"/>
    <mergeCell ref="K11:L11"/>
    <mergeCell ref="H5:H6"/>
    <mergeCell ref="B2:G3"/>
    <mergeCell ref="I5:L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电缆清单汇总</vt:lpstr>
      <vt:lpstr>油脂深加工低压电缆</vt:lpstr>
      <vt:lpstr>油脂深加工自控电缆汇总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朗坤余巍工作手机</cp:lastModifiedBy>
  <dcterms:created xsi:type="dcterms:W3CDTF">2006-09-16T00:00:00Z</dcterms:created>
  <dcterms:modified xsi:type="dcterms:W3CDTF">2026-05-21T08:22:20Z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AE6C2E3F6E1E484B97DACA65A29086B4_12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